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85" windowWidth="19110" windowHeight="3780"/>
  </bookViews>
  <sheets>
    <sheet name="ЛОТ" sheetId="14" r:id="rId1"/>
  </sheets>
  <definedNames>
    <definedName name="_xlnm._FilterDatabase" localSheetId="0" hidden="1">ЛОТ!$A$11:$O$25</definedName>
    <definedName name="_xlnm.Print_Area" localSheetId="0">ЛОТ!$A$1:$K$42</definedName>
  </definedNames>
  <calcPr calcId="162913" refMode="R1C1"/>
</workbook>
</file>

<file path=xl/calcChain.xml><?xml version="1.0" encoding="utf-8"?>
<calcChain xmlns="http://schemas.openxmlformats.org/spreadsheetml/2006/main">
  <c r="G26" i="14" l="1"/>
  <c r="K18" i="14" l="1"/>
  <c r="K17" i="14"/>
  <c r="K16" i="14"/>
  <c r="K15" i="14"/>
  <c r="K14" i="14"/>
  <c r="K13" i="14"/>
  <c r="K12" i="14"/>
  <c r="K26" i="14" l="1"/>
</calcChain>
</file>

<file path=xl/sharedStrings.xml><?xml version="1.0" encoding="utf-8"?>
<sst xmlns="http://schemas.openxmlformats.org/spreadsheetml/2006/main" count="88" uniqueCount="46">
  <si>
    <t>Нименование Товара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</si>
  <si>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</si>
  <si>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</si>
  <si>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</si>
  <si>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</si>
  <si>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</si>
  <si>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</si>
  <si>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</si>
  <si>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</si>
  <si>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</si>
  <si>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</si>
  <si>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</si>
  <si>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</si>
  <si>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</si>
  <si>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</si>
  <si>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</si>
  <si>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</si>
  <si>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НВЛ</t>
  </si>
  <si>
    <t>т</t>
  </si>
  <si>
    <t xml:space="preserve">График вывоза </t>
  </si>
  <si>
    <t>Необходимость проведения работ по резке, демонтажу товара (да/нет)</t>
  </si>
  <si>
    <t>Металлолом стальной негабаритный 5А</t>
  </si>
  <si>
    <t>нет</t>
  </si>
  <si>
    <t xml:space="preserve">№ лота </t>
  </si>
  <si>
    <t xml:space="preserve">Примечание:  Лот неделимый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</si>
  <si>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Покупателя,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</si>
  <si>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</si>
  <si>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</si>
  <si>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 ООО "РН-Транспорт" намеревается осуществить продажу НВЛ/НЛ в соответствии с прилагаемой Спецификацией №1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</si>
  <si>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 Уфа</t>
  </si>
  <si>
    <t>Приложение №4</t>
  </si>
  <si>
    <t>направляет настоящую оферту в ООО "РН-Транспорт"  с целью заключения договора купли-продажи НВЛ/НЛ ( реализация лома черных и цветных металлов )</t>
  </si>
  <si>
    <t>1.Условия оплаты 100%  предоплата  в течение 7-ми рабочих дней после подписания договора купли-продажи</t>
  </si>
  <si>
    <t>6.Гарантийное письмо - согласие,на то что в соответствии с п. 8 ст.161 Налогового Кодекса РФ, налоговый агент (Покупатель) берет на себя обязательства исчислить расчетным методом и уплатить в бюджет соответствующую сумму НДС.</t>
  </si>
  <si>
    <t>ед.из.</t>
  </si>
  <si>
    <t>ВСЕГО</t>
  </si>
  <si>
    <t>Филиал ООО "РН-Транспорт" в г. Усинск</t>
  </si>
  <si>
    <t>Аккумуляторы свинцовые отработанные неповрежденные, с электролитом</t>
  </si>
  <si>
    <t>Лом аккумуляторных батарей</t>
  </si>
  <si>
    <t>Лом свинца</t>
  </si>
  <si>
    <t>Лом цветных металлов</t>
  </si>
  <si>
    <t>Лом черных металлов н/сорт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</si>
  <si>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 Усинск</t>
  </si>
  <si>
    <t>в течении действия договора-1 месяца с момента подписания с обеих сторон</t>
  </si>
  <si>
    <t>Примечание:  Лот не делимый</t>
  </si>
  <si>
    <t>169710, Республика Коми, г.Усинск, ул. Заводская 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</si>
</sst>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7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14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Fill="1"/>
    <xf numFmtId="4" fontId="16" fillId="3" borderId="1" xfId="0" applyNumberFormat="1" applyFont="1" applyFill="1" applyBorder="1" applyAlignment="1">
      <alignment horizontal="center" vertical="center"/>
    </xf>
    <xf numFmtId="164" fontId="1" fillId="0" borderId="0" xfId="0" applyNumberFormat="1" applyFont="1"/>
    <xf numFmtId="164" fontId="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164" fontId="16" fillId="3" borderId="1" xfId="0" applyNumberFormat="1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1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6" fillId="3" borderId="3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left" vertical="center" wrapText="1"/>
    </xf>
    <xf numFmtId="4" fontId="15" fillId="3" borderId="1" xfId="0" applyNumberFormat="1" applyFont="1" applyFill="1" applyBorder="1" applyAlignment="1">
      <alignment horizontal="center" vertical="center"/>
    </xf>
    <xf numFmtId="0" fontId="14" fillId="3" borderId="0" xfId="0" applyFont="1" applyFill="1"/>
    <xf numFmtId="0" fontId="15" fillId="3" borderId="1" xfId="0" applyFont="1" applyFill="1" applyBorder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49" fontId="18" fillId="0" borderId="1" xfId="0" applyNumberFormat="1" applyFont="1" applyBorder="1" applyAlignment="1">
      <alignment horizontal="left" vertical="center" wrapText="1"/>
    </xf>
    <xf numFmtId="165" fontId="18" fillId="0" borderId="1" xfId="0" applyNumberFormat="1" applyFont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</cellXfs>
  <cellStyles count="2">
    <cellStyle name="Обычный" xfId="0" builtinId="0"/>
    <cellStyle name="Обычный 9" xfId="1"/>
  </cellStyles>
  <dxfs count="1">
    <dxf>
      <fill>
        <patternFill patternType="solid">
          <fgColor rgb="FFDDD9C4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575581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9191625" y="38404800"/>
          <a:ext cx="104775" cy="570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575581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9191625" y="38404800"/>
          <a:ext cx="104775" cy="570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575581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9191625" y="38404800"/>
          <a:ext cx="104775" cy="570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575581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9191625" y="38404800"/>
          <a:ext cx="104775" cy="570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642257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9191625" y="38404800"/>
          <a:ext cx="104775" cy="636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642257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9191625" y="38404800"/>
          <a:ext cx="104775" cy="636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642257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9191625" y="38404800"/>
          <a:ext cx="104775" cy="636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642257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9191625" y="38404800"/>
          <a:ext cx="104775" cy="636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368753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9191625" y="38404800"/>
          <a:ext cx="104775" cy="36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368753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9191625" y="38404800"/>
          <a:ext cx="104775" cy="36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368753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9191625" y="38404800"/>
          <a:ext cx="104775" cy="36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368753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9191625" y="38404800"/>
          <a:ext cx="104775" cy="36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368753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9191625" y="38404800"/>
          <a:ext cx="104775" cy="36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368753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9191625" y="38404800"/>
          <a:ext cx="104775" cy="36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368753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9191625" y="38404800"/>
          <a:ext cx="104775" cy="36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368753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9191625" y="38404800"/>
          <a:ext cx="104775" cy="36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9191625" y="384048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9191625" y="384048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9191625" y="384048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9191625" y="384048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9191625" y="384048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9191625" y="384048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9191625" y="384048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9191625" y="384048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566056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9191625" y="38404800"/>
          <a:ext cx="104775" cy="560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566056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9191625" y="38404800"/>
          <a:ext cx="104775" cy="560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566056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9191625" y="38404800"/>
          <a:ext cx="104775" cy="560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566056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9191625" y="38404800"/>
          <a:ext cx="104775" cy="560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632732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9191625" y="38404800"/>
          <a:ext cx="104775" cy="627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632732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9191625" y="38404800"/>
          <a:ext cx="104775" cy="627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632732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9191625" y="38404800"/>
          <a:ext cx="104775" cy="627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632732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9191625" y="38404800"/>
          <a:ext cx="104775" cy="627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21</xdr:row>
      <xdr:rowOff>326571</xdr:rowOff>
    </xdr:from>
    <xdr:to>
      <xdr:col>5</xdr:col>
      <xdr:colOff>36739</xdr:colOff>
      <xdr:row>26</xdr:row>
      <xdr:rowOff>91167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22229" y="38404800"/>
          <a:ext cx="106135" cy="766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91167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9191625" y="38404800"/>
          <a:ext cx="104775" cy="766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91167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9191625" y="38404800"/>
          <a:ext cx="104775" cy="766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91167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9191625" y="38404800"/>
          <a:ext cx="104775" cy="766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91167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9191625" y="38404800"/>
          <a:ext cx="104775" cy="766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91167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9191625" y="38404800"/>
          <a:ext cx="104775" cy="766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91167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9191625" y="38404800"/>
          <a:ext cx="104775" cy="766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26</xdr:row>
      <xdr:rowOff>91167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9191625" y="38404800"/>
          <a:ext cx="104775" cy="766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25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9191625" y="38404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25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9191625" y="38404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25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9191625" y="38404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25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9191625" y="38404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25</xdr:row>
      <xdr:rowOff>624568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9191625" y="3840480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25</xdr:row>
      <xdr:rowOff>624568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9191625" y="3840480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25</xdr:row>
      <xdr:rowOff>624568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9191625" y="3840480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25</xdr:row>
      <xdr:rowOff>624568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9191625" y="3840480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92528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9191625" y="8837295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92528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9191625" y="8837295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92528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9191625" y="8837295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92528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9191625" y="8837295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152400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9191625" y="8837295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152400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9191625" y="8837295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152400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9191625" y="8837295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152400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9191625" y="8837295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123824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191625" y="883729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123824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191625" y="883729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123824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191625" y="883729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123824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191625" y="883729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123824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191625" y="883729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123824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191625" y="883729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123824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191625" y="883729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123824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191625" y="883729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92528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92528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92528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92528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92528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92528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92528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92528</xdr:rowOff>
    </xdr:to>
    <xdr:sp macro="" textlink="">
      <xdr:nvSpPr>
        <xdr:cNvPr id="89" name="Text Box 171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92528</xdr:rowOff>
    </xdr:to>
    <xdr:sp macro="" textlink="">
      <xdr:nvSpPr>
        <xdr:cNvPr id="90" name="Text Box 90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92528</xdr:rowOff>
    </xdr:to>
    <xdr:sp macro="" textlink="">
      <xdr:nvSpPr>
        <xdr:cNvPr id="91" name="Text Box 92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92528</xdr:rowOff>
    </xdr:to>
    <xdr:sp macro="" textlink="">
      <xdr:nvSpPr>
        <xdr:cNvPr id="92" name="Text Box 170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92528</xdr:rowOff>
    </xdr:to>
    <xdr:sp macro="" textlink="">
      <xdr:nvSpPr>
        <xdr:cNvPr id="93" name="Text Box 171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92528</xdr:rowOff>
    </xdr:to>
    <xdr:sp macro="" textlink="">
      <xdr:nvSpPr>
        <xdr:cNvPr id="94" name="Text Box 90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92528</xdr:rowOff>
    </xdr:to>
    <xdr:sp macro="" textlink="">
      <xdr:nvSpPr>
        <xdr:cNvPr id="95" name="Text Box 92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92528</xdr:rowOff>
    </xdr:to>
    <xdr:sp macro="" textlink="">
      <xdr:nvSpPr>
        <xdr:cNvPr id="96" name="Text Box 170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92528</xdr:rowOff>
    </xdr:to>
    <xdr:sp macro="" textlink="">
      <xdr:nvSpPr>
        <xdr:cNvPr id="97" name="Text Box 171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98" name="Text Box 90"/>
        <xdr:cNvSpPr txBox="1">
          <a:spLocks noChangeArrowheads="1"/>
        </xdr:cNvSpPr>
      </xdr:nvSpPr>
      <xdr:spPr bwMode="auto">
        <a:xfrm>
          <a:off x="9191625" y="88372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99" name="Text Box 92"/>
        <xdr:cNvSpPr txBox="1">
          <a:spLocks noChangeArrowheads="1"/>
        </xdr:cNvSpPr>
      </xdr:nvSpPr>
      <xdr:spPr bwMode="auto">
        <a:xfrm>
          <a:off x="9191625" y="88372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00" name="Text Box 170"/>
        <xdr:cNvSpPr txBox="1">
          <a:spLocks noChangeArrowheads="1"/>
        </xdr:cNvSpPr>
      </xdr:nvSpPr>
      <xdr:spPr bwMode="auto">
        <a:xfrm>
          <a:off x="9191625" y="88372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01" name="Text Box 171"/>
        <xdr:cNvSpPr txBox="1">
          <a:spLocks noChangeArrowheads="1"/>
        </xdr:cNvSpPr>
      </xdr:nvSpPr>
      <xdr:spPr bwMode="auto">
        <a:xfrm>
          <a:off x="9191625" y="88372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02" name="Text Box 90"/>
        <xdr:cNvSpPr txBox="1">
          <a:spLocks noChangeArrowheads="1"/>
        </xdr:cNvSpPr>
      </xdr:nvSpPr>
      <xdr:spPr bwMode="auto">
        <a:xfrm>
          <a:off x="9191625" y="88372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03" name="Text Box 92"/>
        <xdr:cNvSpPr txBox="1">
          <a:spLocks noChangeArrowheads="1"/>
        </xdr:cNvSpPr>
      </xdr:nvSpPr>
      <xdr:spPr bwMode="auto">
        <a:xfrm>
          <a:off x="9191625" y="88372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04" name="Text Box 170"/>
        <xdr:cNvSpPr txBox="1">
          <a:spLocks noChangeArrowheads="1"/>
        </xdr:cNvSpPr>
      </xdr:nvSpPr>
      <xdr:spPr bwMode="auto">
        <a:xfrm>
          <a:off x="9191625" y="88372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05" name="Text Box 171"/>
        <xdr:cNvSpPr txBox="1">
          <a:spLocks noChangeArrowheads="1"/>
        </xdr:cNvSpPr>
      </xdr:nvSpPr>
      <xdr:spPr bwMode="auto">
        <a:xfrm>
          <a:off x="9191625" y="88372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83003</xdr:rowOff>
    </xdr:to>
    <xdr:sp macro="" textlink="">
      <xdr:nvSpPr>
        <xdr:cNvPr id="106" name="Text Box 90"/>
        <xdr:cNvSpPr txBox="1">
          <a:spLocks noChangeArrowheads="1"/>
        </xdr:cNvSpPr>
      </xdr:nvSpPr>
      <xdr:spPr bwMode="auto">
        <a:xfrm>
          <a:off x="9191625" y="8837295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83003</xdr:rowOff>
    </xdr:to>
    <xdr:sp macro="" textlink="">
      <xdr:nvSpPr>
        <xdr:cNvPr id="107" name="Text Box 92"/>
        <xdr:cNvSpPr txBox="1">
          <a:spLocks noChangeArrowheads="1"/>
        </xdr:cNvSpPr>
      </xdr:nvSpPr>
      <xdr:spPr bwMode="auto">
        <a:xfrm>
          <a:off x="9191625" y="8837295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83003</xdr:rowOff>
    </xdr:to>
    <xdr:sp macro="" textlink="">
      <xdr:nvSpPr>
        <xdr:cNvPr id="108" name="Text Box 170"/>
        <xdr:cNvSpPr txBox="1">
          <a:spLocks noChangeArrowheads="1"/>
        </xdr:cNvSpPr>
      </xdr:nvSpPr>
      <xdr:spPr bwMode="auto">
        <a:xfrm>
          <a:off x="9191625" y="8837295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83003</xdr:rowOff>
    </xdr:to>
    <xdr:sp macro="" textlink="">
      <xdr:nvSpPr>
        <xdr:cNvPr id="109" name="Text Box 171"/>
        <xdr:cNvSpPr txBox="1">
          <a:spLocks noChangeArrowheads="1"/>
        </xdr:cNvSpPr>
      </xdr:nvSpPr>
      <xdr:spPr bwMode="auto">
        <a:xfrm>
          <a:off x="9191625" y="8837295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142875</xdr:rowOff>
    </xdr:to>
    <xdr:sp macro="" textlink="">
      <xdr:nvSpPr>
        <xdr:cNvPr id="110" name="Text Box 90"/>
        <xdr:cNvSpPr txBox="1">
          <a:spLocks noChangeArrowheads="1"/>
        </xdr:cNvSpPr>
      </xdr:nvSpPr>
      <xdr:spPr bwMode="auto">
        <a:xfrm>
          <a:off x="9191625" y="8837295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142875</xdr:rowOff>
    </xdr:to>
    <xdr:sp macro="" textlink="">
      <xdr:nvSpPr>
        <xdr:cNvPr id="111" name="Text Box 92"/>
        <xdr:cNvSpPr txBox="1">
          <a:spLocks noChangeArrowheads="1"/>
        </xdr:cNvSpPr>
      </xdr:nvSpPr>
      <xdr:spPr bwMode="auto">
        <a:xfrm>
          <a:off x="9191625" y="8837295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142875</xdr:rowOff>
    </xdr:to>
    <xdr:sp macro="" textlink="">
      <xdr:nvSpPr>
        <xdr:cNvPr id="112" name="Text Box 170"/>
        <xdr:cNvSpPr txBox="1">
          <a:spLocks noChangeArrowheads="1"/>
        </xdr:cNvSpPr>
      </xdr:nvSpPr>
      <xdr:spPr bwMode="auto">
        <a:xfrm>
          <a:off x="9191625" y="8837295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142875</xdr:rowOff>
    </xdr:to>
    <xdr:sp macro="" textlink="">
      <xdr:nvSpPr>
        <xdr:cNvPr id="113" name="Text Box 171"/>
        <xdr:cNvSpPr txBox="1">
          <a:spLocks noChangeArrowheads="1"/>
        </xdr:cNvSpPr>
      </xdr:nvSpPr>
      <xdr:spPr bwMode="auto">
        <a:xfrm>
          <a:off x="9191625" y="8837295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51708</xdr:rowOff>
    </xdr:to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9191625" y="879633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51708</xdr:rowOff>
    </xdr:to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9191625" y="879633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51708</xdr:rowOff>
    </xdr:to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9191625" y="879633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51708</xdr:rowOff>
    </xdr:to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9191625" y="879633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51708</xdr:rowOff>
    </xdr:to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9191625" y="879633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51708</xdr:rowOff>
    </xdr:to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9191625" y="879633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33</xdr:row>
      <xdr:rowOff>51708</xdr:rowOff>
    </xdr:to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9191625" y="879633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247650</xdr:rowOff>
    </xdr:to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9191625" y="876300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247650</xdr:rowOff>
    </xdr:to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9191625" y="876300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247650</xdr:rowOff>
    </xdr:to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9191625" y="876300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247650</xdr:rowOff>
    </xdr:to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9191625" y="876300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179613</xdr:rowOff>
    </xdr:to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9191625" y="87630000"/>
          <a:ext cx="104775" cy="617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179613</xdr:rowOff>
    </xdr:to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9191625" y="87630000"/>
          <a:ext cx="104775" cy="617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179613</xdr:rowOff>
    </xdr:to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9191625" y="87630000"/>
          <a:ext cx="104775" cy="617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179613</xdr:rowOff>
    </xdr:to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9191625" y="87630000"/>
          <a:ext cx="104775" cy="617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3292929</xdr:colOff>
      <xdr:row>25</xdr:row>
      <xdr:rowOff>0</xdr:rowOff>
    </xdr:from>
    <xdr:ext cx="104775" cy="771524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9130393" y="38140821"/>
          <a:ext cx="104775" cy="77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41"/>
  <sheetViews>
    <sheetView tabSelected="1" view="pageBreakPreview" zoomScale="70" zoomScaleNormal="100" zoomScaleSheetLayoutView="70" workbookViewId="0">
      <selection activeCell="E26" sqref="E26"/>
    </sheetView>
  </sheetViews>
  <sheetFormatPr defaultRowHeight="15.75" x14ac:dyDescent="0.25"/>
  <cols>
    <col min="1" max="1" width="6.42578125" style="1" customWidth="1"/>
    <col min="2" max="2" width="9.5703125" style="1" customWidth="1"/>
    <col min="3" max="3" width="38.5703125" style="1" customWidth="1"/>
    <col min="4" max="4" width="41.7109375" style="1" customWidth="1"/>
    <col min="5" max="5" width="50.42578125" style="1" customWidth="1"/>
    <col min="6" max="6" width="8.28515625" style="1" customWidth="1"/>
    <col min="7" max="7" width="20.42578125" style="31" customWidth="1"/>
    <col min="8" max="8" width="20.42578125" style="1" customWidth="1"/>
    <col min="9" max="9" width="57.28515625" style="1" customWidth="1"/>
    <col min="10" max="10" width="31" style="1" customWidth="1"/>
    <col min="11" max="11" width="25.7109375" style="1" customWidth="1"/>
    <col min="12" max="16384" width="9.140625" style="1"/>
  </cols>
  <sheetData>
    <row r="1" spans="1:15" x14ac:dyDescent="0.25">
      <c r="A1" s="12"/>
      <c r="K1" s="45" t="s">
        <v>30</v>
      </c>
    </row>
    <row r="2" spans="1:15" s="18" customFormat="1" ht="26.25" x14ac:dyDescent="0.25">
      <c r="A2" s="13"/>
      <c r="B2" s="14" t="s">
        <v>7</v>
      </c>
      <c r="C2" s="14"/>
      <c r="D2" s="15"/>
      <c r="E2" s="15"/>
      <c r="G2" s="32"/>
      <c r="J2" s="16" t="s">
        <v>8</v>
      </c>
      <c r="K2" s="16"/>
      <c r="L2" s="17"/>
      <c r="M2" s="13"/>
      <c r="N2" s="13"/>
      <c r="O2" s="13"/>
    </row>
    <row r="3" spans="1:15" s="18" customFormat="1" ht="26.25" x14ac:dyDescent="0.35">
      <c r="A3" s="13"/>
      <c r="B3" s="67" t="s">
        <v>9</v>
      </c>
      <c r="C3" s="67"/>
      <c r="D3" s="67"/>
      <c r="E3" s="67"/>
      <c r="F3" s="67"/>
      <c r="G3" s="67"/>
      <c r="H3" s="67"/>
      <c r="I3" s="67"/>
      <c r="J3" s="67"/>
      <c r="K3" s="47"/>
      <c r="L3" s="17"/>
      <c r="M3" s="13"/>
      <c r="N3" s="13"/>
      <c r="O3" s="13"/>
    </row>
    <row r="4" spans="1:15" s="18" customFormat="1" ht="26.25" x14ac:dyDescent="0.25">
      <c r="A4" s="13"/>
      <c r="B4" s="15"/>
      <c r="C4" s="15"/>
      <c r="D4" s="19" t="s">
        <v>10</v>
      </c>
      <c r="E4" s="15"/>
      <c r="F4" s="15"/>
      <c r="G4" s="33"/>
      <c r="H4" s="15"/>
      <c r="I4" s="15"/>
      <c r="J4" s="16"/>
      <c r="K4" s="16"/>
      <c r="L4" s="17"/>
      <c r="M4" s="13"/>
      <c r="N4" s="13"/>
      <c r="O4" s="13"/>
    </row>
    <row r="5" spans="1:15" s="15" customFormat="1" ht="40.5" customHeight="1" x14ac:dyDescent="0.25">
      <c r="A5" s="20"/>
      <c r="B5" s="68" t="s">
        <v>31</v>
      </c>
      <c r="C5" s="68"/>
      <c r="D5" s="68"/>
      <c r="E5" s="68"/>
      <c r="F5" s="68"/>
      <c r="G5" s="68"/>
      <c r="H5" s="68"/>
      <c r="I5" s="68"/>
      <c r="J5" s="68"/>
      <c r="K5" s="68"/>
      <c r="L5" s="21"/>
      <c r="M5" s="20"/>
      <c r="N5" s="20"/>
      <c r="O5" s="20"/>
    </row>
    <row r="6" spans="1:15" s="22" customFormat="1" x14ac:dyDescent="0.25">
      <c r="G6" s="34"/>
    </row>
    <row r="7" spans="1:15" s="22" customFormat="1" ht="22.5" x14ac:dyDescent="0.3">
      <c r="A7" s="69"/>
      <c r="B7" s="69"/>
      <c r="C7" s="69"/>
      <c r="D7" s="69"/>
      <c r="E7" s="69"/>
      <c r="F7" s="69"/>
      <c r="G7" s="69"/>
      <c r="H7" s="69"/>
      <c r="I7" s="69"/>
      <c r="J7" s="69"/>
    </row>
    <row r="8" spans="1:15" s="22" customFormat="1" ht="14.25" customHeight="1" x14ac:dyDescent="0.3">
      <c r="A8" s="48"/>
      <c r="B8" s="48"/>
      <c r="C8" s="48"/>
      <c r="D8" s="48"/>
      <c r="E8" s="48"/>
      <c r="F8" s="48"/>
      <c r="G8" s="35"/>
      <c r="H8" s="48"/>
      <c r="I8" s="48"/>
      <c r="J8" s="48"/>
    </row>
    <row r="9" spans="1:15" s="23" customFormat="1" ht="24.75" customHeight="1" x14ac:dyDescent="0.3">
      <c r="A9" s="4"/>
      <c r="B9" s="6" t="s">
        <v>28</v>
      </c>
      <c r="C9" s="6"/>
      <c r="D9" s="6"/>
      <c r="E9" s="6"/>
      <c r="F9" s="6"/>
      <c r="G9" s="36"/>
      <c r="H9" s="6"/>
      <c r="I9" s="6"/>
      <c r="J9" s="6"/>
      <c r="K9" s="46"/>
    </row>
    <row r="10" spans="1:15" s="3" customFormat="1" ht="93" customHeight="1" x14ac:dyDescent="0.25">
      <c r="A10" s="42" t="s">
        <v>23</v>
      </c>
      <c r="B10" s="42" t="s">
        <v>11</v>
      </c>
      <c r="C10" s="42" t="s">
        <v>13</v>
      </c>
      <c r="D10" s="42" t="s">
        <v>0</v>
      </c>
      <c r="E10" s="42" t="s">
        <v>14</v>
      </c>
      <c r="F10" s="42" t="s">
        <v>34</v>
      </c>
      <c r="G10" s="43" t="s">
        <v>12</v>
      </c>
      <c r="H10" s="42" t="s">
        <v>20</v>
      </c>
      <c r="I10" s="42" t="s">
        <v>19</v>
      </c>
      <c r="J10" s="44" t="s">
        <v>15</v>
      </c>
      <c r="K10" s="44" t="s">
        <v>16</v>
      </c>
    </row>
    <row r="11" spans="1:15" s="26" customFormat="1" ht="14.25" customHeight="1" x14ac:dyDescent="0.2">
      <c r="A11" s="27">
        <v>1</v>
      </c>
      <c r="B11" s="27">
        <v>2</v>
      </c>
      <c r="C11" s="27">
        <v>3</v>
      </c>
      <c r="D11" s="27">
        <v>4</v>
      </c>
      <c r="E11" s="27">
        <v>5</v>
      </c>
      <c r="F11" s="27">
        <v>6</v>
      </c>
      <c r="G11" s="38">
        <v>7</v>
      </c>
      <c r="H11" s="27">
        <v>8</v>
      </c>
      <c r="I11" s="27">
        <v>9</v>
      </c>
      <c r="J11" s="27">
        <v>10</v>
      </c>
      <c r="K11" s="27">
        <v>11</v>
      </c>
    </row>
    <row r="12" spans="1:15" s="57" customFormat="1" ht="47.25" x14ac:dyDescent="0.2">
      <c r="A12" s="58">
        <v>1</v>
      </c>
      <c r="B12" s="51" t="s">
        <v>17</v>
      </c>
      <c r="C12" s="51" t="s">
        <v>36</v>
      </c>
      <c r="D12" s="60" t="s">
        <v>37</v>
      </c>
      <c r="E12" s="52" t="s">
        <v>45</v>
      </c>
      <c r="F12" s="53" t="s">
        <v>18</v>
      </c>
      <c r="G12" s="61">
        <v>0.1</v>
      </c>
      <c r="H12" s="54" t="s">
        <v>22</v>
      </c>
      <c r="I12" s="55" t="s">
        <v>43</v>
      </c>
      <c r="J12" s="56"/>
      <c r="K12" s="56">
        <f t="shared" ref="K12:K18" si="0">J12*G12</f>
        <v>0</v>
      </c>
    </row>
    <row r="13" spans="1:15" s="57" customFormat="1" ht="31.5" x14ac:dyDescent="0.2">
      <c r="A13" s="58">
        <v>1</v>
      </c>
      <c r="B13" s="51" t="s">
        <v>17</v>
      </c>
      <c r="C13" s="51" t="s">
        <v>36</v>
      </c>
      <c r="D13" s="60" t="s">
        <v>38</v>
      </c>
      <c r="E13" s="52" t="s">
        <v>45</v>
      </c>
      <c r="F13" s="53" t="s">
        <v>18</v>
      </c>
      <c r="G13" s="61">
        <v>0.1</v>
      </c>
      <c r="H13" s="54" t="s">
        <v>22</v>
      </c>
      <c r="I13" s="55" t="s">
        <v>43</v>
      </c>
      <c r="J13" s="56"/>
      <c r="K13" s="56">
        <f t="shared" si="0"/>
        <v>0</v>
      </c>
    </row>
    <row r="14" spans="1:15" s="57" customFormat="1" ht="31.5" x14ac:dyDescent="0.2">
      <c r="A14" s="58">
        <v>1</v>
      </c>
      <c r="B14" s="51" t="s">
        <v>17</v>
      </c>
      <c r="C14" s="51" t="s">
        <v>36</v>
      </c>
      <c r="D14" s="60" t="s">
        <v>39</v>
      </c>
      <c r="E14" s="52" t="s">
        <v>45</v>
      </c>
      <c r="F14" s="53" t="s">
        <v>18</v>
      </c>
      <c r="G14" s="61">
        <v>0.38</v>
      </c>
      <c r="H14" s="54" t="s">
        <v>22</v>
      </c>
      <c r="I14" s="55" t="s">
        <v>43</v>
      </c>
      <c r="J14" s="56"/>
      <c r="K14" s="56">
        <f t="shared" si="0"/>
        <v>0</v>
      </c>
    </row>
    <row r="15" spans="1:15" s="57" customFormat="1" ht="31.5" x14ac:dyDescent="0.2">
      <c r="A15" s="58">
        <v>1</v>
      </c>
      <c r="B15" s="51" t="s">
        <v>17</v>
      </c>
      <c r="C15" s="51" t="s">
        <v>36</v>
      </c>
      <c r="D15" s="60" t="s">
        <v>40</v>
      </c>
      <c r="E15" s="52" t="s">
        <v>45</v>
      </c>
      <c r="F15" s="53" t="s">
        <v>18</v>
      </c>
      <c r="G15" s="61">
        <v>0.02</v>
      </c>
      <c r="H15" s="54" t="s">
        <v>22</v>
      </c>
      <c r="I15" s="55" t="s">
        <v>43</v>
      </c>
      <c r="J15" s="56"/>
      <c r="K15" s="56">
        <f t="shared" si="0"/>
        <v>0</v>
      </c>
    </row>
    <row r="16" spans="1:15" s="57" customFormat="1" ht="31.5" x14ac:dyDescent="0.2">
      <c r="A16" s="58">
        <v>1</v>
      </c>
      <c r="B16" s="51" t="s">
        <v>17</v>
      </c>
      <c r="C16" s="51" t="s">
        <v>36</v>
      </c>
      <c r="D16" s="60" t="s">
        <v>21</v>
      </c>
      <c r="E16" s="52" t="s">
        <v>45</v>
      </c>
      <c r="F16" s="53" t="s">
        <v>18</v>
      </c>
      <c r="G16" s="61">
        <v>38</v>
      </c>
      <c r="H16" s="54" t="s">
        <v>22</v>
      </c>
      <c r="I16" s="55" t="s">
        <v>43</v>
      </c>
      <c r="J16" s="56"/>
      <c r="K16" s="56">
        <f t="shared" si="0"/>
        <v>0</v>
      </c>
    </row>
    <row r="17" spans="1:15" s="57" customFormat="1" ht="31.5" x14ac:dyDescent="0.2">
      <c r="A17" s="58">
        <v>1</v>
      </c>
      <c r="B17" s="51" t="s">
        <v>17</v>
      </c>
      <c r="C17" s="51" t="s">
        <v>36</v>
      </c>
      <c r="D17" s="60" t="s">
        <v>41</v>
      </c>
      <c r="E17" s="52" t="s">
        <v>45</v>
      </c>
      <c r="F17" s="53" t="s">
        <v>18</v>
      </c>
      <c r="G17" s="61">
        <v>11.303000000000001</v>
      </c>
      <c r="H17" s="54" t="s">
        <v>22</v>
      </c>
      <c r="I17" s="55" t="s">
        <v>43</v>
      </c>
      <c r="J17" s="56"/>
      <c r="K17" s="56">
        <f t="shared" si="0"/>
        <v>0</v>
      </c>
    </row>
    <row r="18" spans="1:15" s="57" customFormat="1" ht="31.5" x14ac:dyDescent="0.2">
      <c r="A18" s="58">
        <v>1</v>
      </c>
      <c r="B18" s="51" t="s">
        <v>17</v>
      </c>
      <c r="C18" s="51" t="s">
        <v>36</v>
      </c>
      <c r="D18" s="60" t="s">
        <v>21</v>
      </c>
      <c r="E18" s="52" t="s">
        <v>45</v>
      </c>
      <c r="F18" s="53" t="s">
        <v>18</v>
      </c>
      <c r="G18" s="61">
        <v>27.924600000000002</v>
      </c>
      <c r="H18" s="54" t="s">
        <v>22</v>
      </c>
      <c r="I18" s="55" t="s">
        <v>43</v>
      </c>
      <c r="J18" s="56"/>
      <c r="K18" s="56">
        <f t="shared" si="0"/>
        <v>0</v>
      </c>
    </row>
    <row r="19" spans="1:15" ht="22.5" hidden="1" x14ac:dyDescent="0.3">
      <c r="B19" s="28" t="s">
        <v>24</v>
      </c>
      <c r="C19" s="28"/>
      <c r="D19" s="29"/>
      <c r="E19" s="29"/>
      <c r="K19" s="24"/>
    </row>
    <row r="20" spans="1:15" hidden="1" x14ac:dyDescent="0.25">
      <c r="A20" s="39"/>
      <c r="B20" s="65"/>
      <c r="C20" s="65"/>
      <c r="D20" s="65"/>
      <c r="E20" s="40"/>
      <c r="F20" s="39"/>
      <c r="G20" s="41"/>
      <c r="H20" s="39"/>
      <c r="I20" s="39"/>
      <c r="J20" s="39"/>
      <c r="K20" s="24"/>
    </row>
    <row r="21" spans="1:15" s="23" customFormat="1" ht="24" hidden="1" customHeight="1" x14ac:dyDescent="0.25">
      <c r="A21" s="4"/>
      <c r="B21" s="6" t="s">
        <v>32</v>
      </c>
      <c r="C21" s="6"/>
      <c r="D21" s="15"/>
      <c r="E21" s="15"/>
      <c r="F21" s="15"/>
      <c r="G21" s="33"/>
      <c r="H21" s="15"/>
      <c r="I21" s="15"/>
      <c r="J21" s="15"/>
      <c r="K21" s="24"/>
    </row>
    <row r="22" spans="1:15" s="23" customFormat="1" ht="26.25" hidden="1" customHeight="1" x14ac:dyDescent="0.25">
      <c r="A22" s="4"/>
      <c r="B22" s="66" t="s">
        <v>25</v>
      </c>
      <c r="C22" s="66"/>
      <c r="D22" s="66"/>
      <c r="E22" s="66"/>
      <c r="F22" s="66"/>
      <c r="G22" s="66"/>
      <c r="H22" s="66"/>
      <c r="I22" s="66"/>
      <c r="J22" s="66"/>
      <c r="K22" s="66"/>
    </row>
    <row r="23" spans="1:15" ht="32.25" hidden="1" customHeight="1" x14ac:dyDescent="0.25">
      <c r="A23" s="4"/>
      <c r="B23" s="66" t="s">
        <v>29</v>
      </c>
      <c r="C23" s="66"/>
      <c r="D23" s="66"/>
      <c r="E23" s="66"/>
      <c r="F23" s="66"/>
      <c r="G23" s="66"/>
      <c r="H23" s="66"/>
      <c r="I23" s="66"/>
      <c r="J23" s="66"/>
      <c r="K23" s="66"/>
    </row>
    <row r="24" spans="1:15" s="6" customFormat="1" ht="26.25" hidden="1" customHeight="1" x14ac:dyDescent="0.25">
      <c r="A24" s="4"/>
      <c r="B24" s="6" t="s">
        <v>26</v>
      </c>
      <c r="G24" s="36"/>
      <c r="L24" s="7"/>
      <c r="M24" s="5"/>
      <c r="N24" s="5"/>
      <c r="O24" s="5"/>
    </row>
    <row r="25" spans="1:15" s="6" customFormat="1" ht="18.75" hidden="1" x14ac:dyDescent="0.25">
      <c r="A25" s="4"/>
      <c r="B25" s="2" t="s">
        <v>27</v>
      </c>
      <c r="C25" s="2"/>
      <c r="G25" s="36"/>
      <c r="L25" s="7"/>
    </row>
    <row r="26" spans="1:15" s="59" customFormat="1" ht="54" customHeight="1" x14ac:dyDescent="0.25">
      <c r="A26" s="62"/>
      <c r="B26" s="63"/>
      <c r="C26" s="63"/>
      <c r="D26" s="64"/>
      <c r="E26" s="49" t="s">
        <v>35</v>
      </c>
      <c r="F26" s="50" t="s">
        <v>18</v>
      </c>
      <c r="G26" s="37">
        <f>SUBTOTAL(9,G12:G18)</f>
        <v>77.827600000000004</v>
      </c>
      <c r="H26" s="37"/>
      <c r="I26" s="37"/>
      <c r="J26" s="37"/>
      <c r="K26" s="30">
        <f>SUM(K18:K25)</f>
        <v>0</v>
      </c>
    </row>
    <row r="27" spans="1:15" ht="22.5" x14ac:dyDescent="0.3">
      <c r="B27" s="28" t="s">
        <v>44</v>
      </c>
      <c r="C27" s="28"/>
      <c r="D27" s="29"/>
      <c r="E27" s="29"/>
      <c r="K27" s="24"/>
    </row>
    <row r="28" spans="1:15" x14ac:dyDescent="0.25">
      <c r="A28" s="39"/>
      <c r="B28" s="65"/>
      <c r="C28" s="65"/>
      <c r="D28" s="65"/>
      <c r="E28" s="40"/>
      <c r="F28" s="39"/>
      <c r="G28" s="41"/>
      <c r="H28" s="39"/>
      <c r="I28" s="39"/>
      <c r="J28" s="39"/>
      <c r="K28" s="24"/>
    </row>
    <row r="29" spans="1:15" s="23" customFormat="1" ht="24" customHeight="1" x14ac:dyDescent="0.25">
      <c r="A29" s="4"/>
      <c r="B29" s="6" t="s">
        <v>32</v>
      </c>
      <c r="C29" s="6"/>
      <c r="D29" s="15"/>
      <c r="E29" s="15"/>
      <c r="F29" s="15"/>
      <c r="G29" s="33"/>
      <c r="H29" s="15"/>
      <c r="I29" s="15"/>
      <c r="J29" s="15"/>
      <c r="K29" s="24"/>
    </row>
    <row r="30" spans="1:15" s="23" customFormat="1" ht="26.25" customHeight="1" x14ac:dyDescent="0.25">
      <c r="A30" s="4"/>
      <c r="B30" s="66" t="s">
        <v>25</v>
      </c>
      <c r="C30" s="66"/>
      <c r="D30" s="66"/>
      <c r="E30" s="66"/>
      <c r="F30" s="66"/>
      <c r="G30" s="66"/>
      <c r="H30" s="66"/>
      <c r="I30" s="66"/>
      <c r="J30" s="66"/>
      <c r="K30" s="66"/>
    </row>
    <row r="31" spans="1:15" ht="32.25" customHeight="1" x14ac:dyDescent="0.25">
      <c r="A31" s="4"/>
      <c r="B31" s="66" t="s">
        <v>42</v>
      </c>
      <c r="C31" s="66"/>
      <c r="D31" s="66"/>
      <c r="E31" s="66"/>
      <c r="F31" s="66"/>
      <c r="G31" s="66"/>
      <c r="H31" s="66"/>
      <c r="I31" s="66"/>
      <c r="J31" s="66"/>
      <c r="K31" s="66"/>
    </row>
    <row r="32" spans="1:15" s="6" customFormat="1" ht="26.25" customHeight="1" x14ac:dyDescent="0.25">
      <c r="A32" s="4"/>
      <c r="B32" s="6" t="s">
        <v>26</v>
      </c>
      <c r="G32" s="36"/>
      <c r="L32" s="7"/>
      <c r="M32" s="5"/>
      <c r="N32" s="5"/>
      <c r="O32" s="5"/>
    </row>
    <row r="33" spans="1:15" s="6" customFormat="1" ht="18.75" x14ac:dyDescent="0.25">
      <c r="A33" s="4"/>
      <c r="B33" s="2" t="s">
        <v>27</v>
      </c>
      <c r="C33" s="2"/>
      <c r="G33" s="36"/>
      <c r="L33" s="7"/>
    </row>
    <row r="34" spans="1:15" s="6" customFormat="1" ht="43.5" customHeight="1" x14ac:dyDescent="0.25">
      <c r="A34" s="5"/>
      <c r="B34" s="66" t="s">
        <v>33</v>
      </c>
      <c r="C34" s="66"/>
      <c r="D34" s="66"/>
      <c r="E34" s="66"/>
      <c r="F34" s="66"/>
      <c r="G34" s="66"/>
      <c r="H34" s="66"/>
      <c r="I34" s="66"/>
      <c r="L34" s="7"/>
    </row>
    <row r="35" spans="1:15" s="6" customFormat="1" ht="15" customHeight="1" x14ac:dyDescent="0.25">
      <c r="A35" s="5"/>
      <c r="B35" s="11"/>
      <c r="C35" s="11"/>
      <c r="D35" s="2"/>
      <c r="G35" s="36"/>
      <c r="L35" s="7"/>
    </row>
    <row r="36" spans="1:15" s="6" customFormat="1" ht="15.75" customHeight="1" x14ac:dyDescent="0.25">
      <c r="A36" s="5"/>
      <c r="B36" s="8"/>
      <c r="C36" s="8"/>
      <c r="D36" s="2"/>
      <c r="G36" s="36"/>
      <c r="L36" s="7"/>
    </row>
    <row r="37" spans="1:15" s="6" customFormat="1" ht="18.75" x14ac:dyDescent="0.3">
      <c r="D37" s="25" t="s">
        <v>1</v>
      </c>
      <c r="E37" s="9" t="s">
        <v>2</v>
      </c>
      <c r="G37" s="36"/>
      <c r="L37" s="7"/>
    </row>
    <row r="38" spans="1:15" s="6" customFormat="1" ht="34.5" customHeight="1" x14ac:dyDescent="0.3">
      <c r="D38" s="25" t="s">
        <v>3</v>
      </c>
      <c r="F38" s="5" t="s">
        <v>4</v>
      </c>
      <c r="G38" s="36"/>
      <c r="L38" s="7"/>
    </row>
    <row r="39" spans="1:15" s="6" customFormat="1" ht="18.75" x14ac:dyDescent="0.25">
      <c r="D39" s="5"/>
      <c r="F39" s="2"/>
      <c r="G39" s="36"/>
      <c r="L39" s="7"/>
    </row>
    <row r="40" spans="1:15" s="6" customFormat="1" ht="18.75" x14ac:dyDescent="0.25">
      <c r="A40" s="5"/>
      <c r="B40" s="6" t="s">
        <v>5</v>
      </c>
      <c r="G40" s="36"/>
      <c r="L40" s="7"/>
      <c r="M40" s="5"/>
      <c r="N40" s="5"/>
      <c r="O40" s="5"/>
    </row>
    <row r="41" spans="1:15" s="6" customFormat="1" ht="18.75" x14ac:dyDescent="0.25">
      <c r="A41" s="5"/>
      <c r="B41" s="10"/>
      <c r="C41" s="10"/>
      <c r="D41" s="6" t="s">
        <v>6</v>
      </c>
      <c r="G41" s="36"/>
      <c r="L41" s="7"/>
      <c r="M41" s="5"/>
      <c r="N41" s="5"/>
      <c r="O41" s="5"/>
    </row>
  </sheetData>
  <autoFilter ref="A11:O25">
    <filterColumn colId="2">
      <colorFilter dxfId="0"/>
    </filterColumn>
  </autoFilter>
  <mergeCells count="11">
    <mergeCell ref="B20:D20"/>
    <mergeCell ref="B22:K22"/>
    <mergeCell ref="B23:K23"/>
    <mergeCell ref="B3:J3"/>
    <mergeCell ref="B5:K5"/>
    <mergeCell ref="A7:J7"/>
    <mergeCell ref="A26:D26"/>
    <mergeCell ref="B28:D28"/>
    <mergeCell ref="B30:K30"/>
    <mergeCell ref="B31:K31"/>
    <mergeCell ref="B34:I34"/>
  </mergeCells>
  <pageMargins left="0.31496062992125984" right="0.31496062992125984" top="0.15748031496062992" bottom="0.15748031496062992" header="0" footer="0"/>
  <pageSetup paperSize="9" scale="1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</vt:lpstr>
      <vt:lpstr>ЛОТ!Область_печати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2019-09-03T11:29:54Z</dcterms:modified>
</cp:coreProperties>
</file>